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24" yWindow="1968" windowWidth="23064" windowHeight="9696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AL76" i="1" l="1"/>
  <c r="AL50" i="1"/>
  <c r="AL53" i="1"/>
</calcChain>
</file>

<file path=xl/sharedStrings.xml><?xml version="1.0" encoding="utf-8"?>
<sst xmlns="http://schemas.openxmlformats.org/spreadsheetml/2006/main" count="404" uniqueCount="160">
  <si>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</si>
  <si>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</si>
  <si>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</si>
  <si>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</si>
  <si>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</si>
  <si>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</si>
  <si>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</si>
  <si>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</si>
  <si>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</si>
  <si>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</si>
  <si>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</si>
  <si>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</si>
  <si>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</si>
  <si>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</si>
  <si>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</si>
  <si>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</si>
  <si>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</si>
  <si>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</si>
  <si>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</si>
  <si>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</si>
  <si>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</si>
  <si>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</si>
  <si>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</si>
  <si>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</si>
  <si>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</si>
  <si>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</si>
  <si>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</si>
  <si>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</si>
  <si>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</si>
  <si>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</si>
  <si>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</si>
  <si>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</si>
  <si>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</si>
  <si>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</si>
  <si>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</si>
  <si>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</si>
  <si>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</si>
  <si>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</si>
  <si>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</si>
  <si>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</si>
  <si>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</si>
  <si>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</si>
  <si>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</si>
  <si>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</si>
  <si>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</si>
  <si>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</si>
  <si>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</si>
  <si>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</si>
  <si>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</si>
  <si>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</si>
  <si>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</si>
  <si>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</si>
  <si>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</si>
  <si>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</si>
  <si>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</si>
  <si>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</si>
  <si>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</si>
  <si>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</si>
  <si>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</si>
  <si>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</si>
  <si>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</si>
  <si>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</si>
  <si>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</si>
  <si>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</si>
  <si>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</si>
  <si>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</si>
  <si>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</si>
  <si>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</si>
  <si>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</si>
  <si>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</si>
  <si>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</si>
  <si>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</si>
  <si>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</si>
  <si>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</si>
  <si>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</si>
  <si>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</si>
  <si>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</si>
  <si>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</si>
  <si>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</si>
  <si>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</si>
  <si>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</si>
  <si>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</si>
  <si>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</si>
  <si>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</si>
  <si>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</si>
  <si>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</si>
  <si>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</si>
  <si>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</si>
  <si>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</si>
  <si>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</si>
  <si>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</si>
  <si>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</si>
  <si>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</si>
  <si>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</si>
  <si>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(Расходы на выплаты персоналу государственных (муниципальных) органов)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</si>
  <si>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</si>
  <si>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</si>
  <si>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</si>
  <si>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</si>
  <si>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</si>
  <si>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</si>
  <si>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</si>
  <si>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</si>
  <si>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</si>
  <si>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</si>
  <si>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</si>
  <si>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</si>
  <si>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</si>
  <si>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</si>
  <si>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</si>
  <si>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</si>
  <si>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09.4.02.25300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</si>
  <si>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</si>
  <si>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</si>
  <si>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</si>
  <si>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</si>
  <si>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</si>
  <si>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</si>
  <si>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</si>
  <si>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</si>
  <si>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</si>
  <si>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</si>
  <si>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</si>
  <si>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</si>
  <si>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</si>
  <si>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</si>
  <si>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</si>
  <si>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</si>
  <si>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</si>
  <si>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</si>
  <si>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</si>
  <si>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</si>
  <si>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</si>
  <si>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</si>
  <si>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</si>
  <si>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</si>
  <si>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</si>
  <si>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</si>
  <si>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</si>
  <si>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</si>
  <si>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</si>
  <si>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</si>
  <si>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</si>
  <si>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03.4.01.25370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</si>
  <si>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</si>
  <si>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</si>
  <si>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</si>
  <si>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</si>
  <si>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</si>
  <si>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</si>
  <si>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</si>
  <si>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</si>
  <si>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</si>
  <si>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</si>
  <si>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</si>
  <si>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2025г.</t>
  </si>
  <si>
    <t xml:space="preserve">
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</si>
  <si>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</si>
  <si>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</si>
  <si>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Приложение 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16.12.2025 г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</si>
</sst>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6"/>
  <sheetViews>
    <sheetView showGridLines="0" tabSelected="1" topLeftCell="B1" workbookViewId="0">
      <selection activeCell="AL2" sqref="AL2:BY3"/>
    </sheetView>
  </sheetViews>
  <sheetFormatPr defaultRowHeight="10.199999999999999" customHeight="1" x14ac:dyDescent="0.3"/>
  <cols>
    <col min="1" max="1" width="8" hidden="1"/>
    <col min="2" max="2" width="44.554687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2" customFormat="1" ht="10.199999999999999" customHeight="1" x14ac:dyDescent="0.3"/>
    <row r="2" spans="1:83" s="12" customFormat="1" ht="10.199999999999999" customHeight="1" x14ac:dyDescent="0.3">
      <c r="AL2" s="27" t="s">
        <v>159</v>
      </c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</row>
    <row r="3" spans="1:83" s="12" customFormat="1" ht="68.400000000000006" customHeight="1" x14ac:dyDescent="0.3"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</row>
    <row r="4" spans="1:83" s="12" customFormat="1" ht="7.8" customHeight="1" x14ac:dyDescent="0.3"/>
    <row r="5" spans="1:83" s="12" customFormat="1" ht="10.199999999999999" hidden="1" customHeight="1" x14ac:dyDescent="0.3"/>
    <row r="6" spans="1:83" s="12" customFormat="1" ht="10.199999999999999" hidden="1" customHeight="1" x14ac:dyDescent="0.3"/>
    <row r="7" spans="1:83" ht="19.2" hidden="1" customHeight="1" x14ac:dyDescent="0.3">
      <c r="A7" s="1"/>
      <c r="B7" s="28" t="s">
        <v>156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</row>
    <row r="8" spans="1:83" ht="55.2" customHeight="1" x14ac:dyDescent="0.3">
      <c r="B8" s="30" t="s">
        <v>157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</row>
    <row r="9" spans="1:83" ht="18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18" t="s">
        <v>158</v>
      </c>
      <c r="BZ9" s="3"/>
      <c r="CA9" s="3"/>
      <c r="CB9" s="3"/>
    </row>
    <row r="10" spans="1:83" ht="14.4" customHeight="1" x14ac:dyDescent="0.3">
      <c r="A10" s="19" t="s">
        <v>22</v>
      </c>
      <c r="B10" s="22" t="s">
        <v>22</v>
      </c>
      <c r="C10" s="22" t="s">
        <v>13</v>
      </c>
      <c r="D10" s="22" t="s">
        <v>14</v>
      </c>
      <c r="E10" s="22" t="s">
        <v>15</v>
      </c>
      <c r="F10" s="24" t="s">
        <v>15</v>
      </c>
      <c r="G10" s="24" t="s">
        <v>15</v>
      </c>
      <c r="H10" s="24" t="s">
        <v>15</v>
      </c>
      <c r="I10" s="24" t="s">
        <v>15</v>
      </c>
      <c r="J10" s="24" t="s">
        <v>15</v>
      </c>
      <c r="K10" s="24" t="s">
        <v>15</v>
      </c>
      <c r="L10" s="24" t="s">
        <v>15</v>
      </c>
      <c r="M10" s="24" t="s">
        <v>15</v>
      </c>
      <c r="N10" s="24" t="s">
        <v>15</v>
      </c>
      <c r="O10" s="24" t="s">
        <v>15</v>
      </c>
      <c r="P10" s="24" t="s">
        <v>15</v>
      </c>
      <c r="Q10" s="24" t="s">
        <v>15</v>
      </c>
      <c r="R10" s="24" t="s">
        <v>15</v>
      </c>
      <c r="S10" s="24" t="s">
        <v>15</v>
      </c>
      <c r="T10" s="22" t="s">
        <v>16</v>
      </c>
      <c r="U10" s="21" t="s">
        <v>4</v>
      </c>
      <c r="V10" s="21" t="s">
        <v>17</v>
      </c>
      <c r="W10" s="21" t="s">
        <v>5</v>
      </c>
      <c r="X10" s="21" t="s">
        <v>18</v>
      </c>
      <c r="Y10" s="21" t="s">
        <v>7</v>
      </c>
      <c r="Z10" s="21" t="s">
        <v>19</v>
      </c>
      <c r="AA10" s="21" t="s">
        <v>9</v>
      </c>
      <c r="AB10" s="21" t="s">
        <v>20</v>
      </c>
      <c r="AC10" s="21" t="s">
        <v>10</v>
      </c>
      <c r="AD10" s="21" t="s">
        <v>21</v>
      </c>
      <c r="AE10" s="21" t="s">
        <v>11</v>
      </c>
      <c r="AF10" s="21" t="s">
        <v>4</v>
      </c>
      <c r="AG10" s="21" t="s">
        <v>5</v>
      </c>
      <c r="AH10" s="21" t="s">
        <v>7</v>
      </c>
      <c r="AI10" s="21" t="s">
        <v>9</v>
      </c>
      <c r="AJ10" s="21" t="s">
        <v>10</v>
      </c>
      <c r="AK10" s="21" t="s">
        <v>11</v>
      </c>
      <c r="AL10" s="31" t="s">
        <v>155</v>
      </c>
      <c r="AM10" s="21" t="s">
        <v>5</v>
      </c>
      <c r="AN10" s="21" t="s">
        <v>7</v>
      </c>
      <c r="AO10" s="21" t="s">
        <v>9</v>
      </c>
      <c r="AP10" s="21" t="s">
        <v>11</v>
      </c>
      <c r="AQ10" s="19" t="s">
        <v>23</v>
      </c>
      <c r="AR10" s="19" t="s">
        <v>17</v>
      </c>
      <c r="AS10" s="19" t="s">
        <v>24</v>
      </c>
      <c r="AT10" s="19" t="s">
        <v>18</v>
      </c>
      <c r="AU10" s="19" t="s">
        <v>25</v>
      </c>
      <c r="AV10" s="19" t="s">
        <v>19</v>
      </c>
      <c r="AW10" s="19" t="s">
        <v>26</v>
      </c>
      <c r="AX10" s="19" t="s">
        <v>20</v>
      </c>
      <c r="AY10" s="19" t="s">
        <v>27</v>
      </c>
      <c r="AZ10" s="19" t="s">
        <v>21</v>
      </c>
      <c r="BA10" s="19" t="s">
        <v>28</v>
      </c>
      <c r="BB10" s="19" t="s">
        <v>23</v>
      </c>
      <c r="BC10" s="19" t="s">
        <v>24</v>
      </c>
      <c r="BD10" s="19" t="s">
        <v>25</v>
      </c>
      <c r="BE10" s="19" t="s">
        <v>26</v>
      </c>
      <c r="BF10" s="19" t="s">
        <v>27</v>
      </c>
      <c r="BG10" s="19" t="s">
        <v>28</v>
      </c>
      <c r="BH10" s="22" t="s">
        <v>23</v>
      </c>
      <c r="BI10" s="19" t="s">
        <v>24</v>
      </c>
      <c r="BJ10" s="19" t="s">
        <v>25</v>
      </c>
      <c r="BK10" s="19" t="s">
        <v>26</v>
      </c>
      <c r="BL10" s="19" t="s">
        <v>28</v>
      </c>
      <c r="BM10" s="19" t="s">
        <v>29</v>
      </c>
      <c r="BN10" s="19" t="s">
        <v>30</v>
      </c>
      <c r="BO10" s="19" t="s">
        <v>31</v>
      </c>
      <c r="BP10" s="19" t="s">
        <v>32</v>
      </c>
      <c r="BQ10" s="19" t="s">
        <v>33</v>
      </c>
      <c r="BR10" s="19" t="s">
        <v>34</v>
      </c>
      <c r="BS10" s="19" t="s">
        <v>29</v>
      </c>
      <c r="BT10" s="19" t="s">
        <v>30</v>
      </c>
      <c r="BU10" s="19" t="s">
        <v>31</v>
      </c>
      <c r="BV10" s="19" t="s">
        <v>32</v>
      </c>
      <c r="BW10" s="19" t="s">
        <v>33</v>
      </c>
      <c r="BX10" s="19" t="s">
        <v>34</v>
      </c>
      <c r="BY10" s="22" t="s">
        <v>29</v>
      </c>
      <c r="BZ10" s="19" t="s">
        <v>30</v>
      </c>
      <c r="CA10" s="19" t="s">
        <v>31</v>
      </c>
      <c r="CB10" s="19" t="s">
        <v>32</v>
      </c>
      <c r="CC10" s="25" t="s">
        <v>34</v>
      </c>
    </row>
    <row r="11" spans="1:83" ht="14.4" customHeight="1" x14ac:dyDescent="0.3">
      <c r="A11" s="20"/>
      <c r="B11" s="22"/>
      <c r="C11" s="22"/>
      <c r="D11" s="22"/>
      <c r="E11" s="22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2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32"/>
      <c r="AM11" s="23"/>
      <c r="AN11" s="23"/>
      <c r="AO11" s="23"/>
      <c r="AP11" s="23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2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2"/>
      <c r="BZ11" s="20"/>
      <c r="CA11" s="20"/>
      <c r="CB11" s="20"/>
      <c r="CC11" s="26"/>
    </row>
    <row r="12" spans="1:83" ht="14.4" customHeight="1" x14ac:dyDescent="0.3">
      <c r="A12" s="21"/>
      <c r="B12" s="22"/>
      <c r="C12" s="22" t="s">
        <v>0</v>
      </c>
      <c r="D12" s="22" t="s">
        <v>1</v>
      </c>
      <c r="E12" s="22" t="s">
        <v>2</v>
      </c>
      <c r="F12" s="24" t="s">
        <v>2</v>
      </c>
      <c r="G12" s="24" t="s">
        <v>2</v>
      </c>
      <c r="H12" s="24" t="s">
        <v>2</v>
      </c>
      <c r="I12" s="24" t="s">
        <v>2</v>
      </c>
      <c r="J12" s="24" t="s">
        <v>2</v>
      </c>
      <c r="K12" s="24" t="s">
        <v>2</v>
      </c>
      <c r="L12" s="24" t="s">
        <v>2</v>
      </c>
      <c r="M12" s="24" t="s">
        <v>2</v>
      </c>
      <c r="N12" s="24" t="s">
        <v>2</v>
      </c>
      <c r="O12" s="24" t="s">
        <v>2</v>
      </c>
      <c r="P12" s="24" t="s">
        <v>2</v>
      </c>
      <c r="Q12" s="24" t="s">
        <v>2</v>
      </c>
      <c r="R12" s="24" t="s">
        <v>2</v>
      </c>
      <c r="S12" s="24" t="s">
        <v>2</v>
      </c>
      <c r="T12" s="22" t="s">
        <v>3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/>
      <c r="AM12" s="21"/>
      <c r="AN12" s="21"/>
      <c r="AO12" s="21"/>
      <c r="AP12" s="21"/>
      <c r="AQ12" s="21" t="s">
        <v>4</v>
      </c>
      <c r="AR12" s="21" t="s">
        <v>12</v>
      </c>
      <c r="AS12" s="21" t="s">
        <v>5</v>
      </c>
      <c r="AT12" s="21" t="s">
        <v>6</v>
      </c>
      <c r="AU12" s="21" t="s">
        <v>7</v>
      </c>
      <c r="AV12" s="21" t="s">
        <v>8</v>
      </c>
      <c r="AW12" s="21" t="s">
        <v>9</v>
      </c>
      <c r="AX12" s="21" t="s">
        <v>10</v>
      </c>
      <c r="AY12" s="21" t="s">
        <v>11</v>
      </c>
      <c r="AZ12" s="21" t="s">
        <v>4</v>
      </c>
      <c r="BA12" s="21" t="s">
        <v>5</v>
      </c>
      <c r="BB12" s="21" t="s">
        <v>7</v>
      </c>
      <c r="BC12" s="21" t="s">
        <v>9</v>
      </c>
      <c r="BD12" s="21" t="s">
        <v>10</v>
      </c>
      <c r="BE12" s="21" t="s">
        <v>11</v>
      </c>
      <c r="BF12" s="21" t="s">
        <v>4</v>
      </c>
      <c r="BG12" s="21" t="s">
        <v>5</v>
      </c>
      <c r="BH12" s="22" t="s">
        <v>7</v>
      </c>
      <c r="BI12" s="21" t="s">
        <v>9</v>
      </c>
      <c r="BJ12" s="21" t="s">
        <v>10</v>
      </c>
      <c r="BK12" s="21" t="s">
        <v>11</v>
      </c>
      <c r="BL12" s="21" t="s">
        <v>5</v>
      </c>
      <c r="BM12" s="21" t="s">
        <v>7</v>
      </c>
      <c r="BN12" s="21" t="s">
        <v>9</v>
      </c>
      <c r="BO12" s="21" t="s">
        <v>10</v>
      </c>
      <c r="BP12" s="21" t="s">
        <v>11</v>
      </c>
      <c r="BQ12" s="21" t="s">
        <v>4</v>
      </c>
      <c r="BR12" s="21" t="s">
        <v>5</v>
      </c>
      <c r="BS12" s="21" t="s">
        <v>7</v>
      </c>
      <c r="BT12" s="21" t="s">
        <v>9</v>
      </c>
      <c r="BU12" s="21" t="s">
        <v>10</v>
      </c>
      <c r="BV12" s="21" t="s">
        <v>11</v>
      </c>
      <c r="BW12" s="21" t="s">
        <v>4</v>
      </c>
      <c r="BX12" s="21" t="s">
        <v>5</v>
      </c>
      <c r="BY12" s="22" t="s">
        <v>7</v>
      </c>
      <c r="BZ12" s="21" t="s">
        <v>9</v>
      </c>
      <c r="CA12" s="21" t="s">
        <v>10</v>
      </c>
      <c r="CB12" s="21" t="s">
        <v>11</v>
      </c>
      <c r="CC12" s="26"/>
    </row>
    <row r="13" spans="1:83" ht="14.4" hidden="1" x14ac:dyDescent="0.3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</row>
    <row r="14" spans="1:83" ht="31.2" x14ac:dyDescent="0.3">
      <c r="A14" s="2"/>
      <c r="B14" s="13" t="s">
        <v>37</v>
      </c>
      <c r="C14" s="8" t="s">
        <v>35</v>
      </c>
      <c r="D14" s="8" t="s">
        <v>36</v>
      </c>
      <c r="E14" s="8"/>
      <c r="T14" s="8"/>
      <c r="U14" s="6">
        <v>7718.1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559.20000000000005</v>
      </c>
      <c r="AG14" s="6"/>
      <c r="AH14" s="6"/>
      <c r="AI14" s="6"/>
      <c r="AJ14" s="6"/>
      <c r="AK14" s="6"/>
      <c r="AL14" s="14">
        <v>8277.2999999999993</v>
      </c>
      <c r="AM14" s="15"/>
      <c r="AN14" s="15"/>
      <c r="AO14" s="15"/>
      <c r="AP14" s="15"/>
      <c r="AQ14" s="15">
        <v>8071</v>
      </c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4">
        <v>8071</v>
      </c>
      <c r="BI14" s="15"/>
      <c r="BJ14" s="15"/>
      <c r="BK14" s="15"/>
      <c r="BL14" s="15"/>
      <c r="BM14" s="15">
        <v>6006.4</v>
      </c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4">
        <v>6006.4</v>
      </c>
      <c r="BZ14" s="6"/>
      <c r="CA14" s="6"/>
      <c r="CB14" s="6"/>
      <c r="CC14" s="6"/>
      <c r="CD14" s="6"/>
    </row>
    <row r="15" spans="1:83" ht="78" x14ac:dyDescent="0.3">
      <c r="A15" s="4"/>
      <c r="B15" s="10" t="s">
        <v>39</v>
      </c>
      <c r="C15" s="9" t="s">
        <v>35</v>
      </c>
      <c r="D15" s="9" t="s">
        <v>38</v>
      </c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  <c r="U15" s="7">
        <v>7589.8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510.3</v>
      </c>
      <c r="AG15" s="7"/>
      <c r="AH15" s="7"/>
      <c r="AI15" s="7"/>
      <c r="AJ15" s="7"/>
      <c r="AK15" s="7"/>
      <c r="AL15" s="16">
        <v>8100.1</v>
      </c>
      <c r="AM15" s="17"/>
      <c r="AN15" s="17"/>
      <c r="AO15" s="17"/>
      <c r="AP15" s="17"/>
      <c r="AQ15" s="17">
        <v>7299.6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7299.6</v>
      </c>
      <c r="BI15" s="17"/>
      <c r="BJ15" s="17"/>
      <c r="BK15" s="17"/>
      <c r="BL15" s="17"/>
      <c r="BM15" s="17">
        <v>5449.6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5449.6</v>
      </c>
      <c r="BZ15" s="7"/>
      <c r="CA15" s="7"/>
      <c r="CB15" s="7"/>
      <c r="CC15" s="6"/>
      <c r="CD15" s="6"/>
    </row>
    <row r="16" spans="1:83" ht="78" x14ac:dyDescent="0.3">
      <c r="A16" s="4"/>
      <c r="B16" s="10" t="s">
        <v>42</v>
      </c>
      <c r="C16" s="9" t="s">
        <v>35</v>
      </c>
      <c r="D16" s="9" t="s">
        <v>38</v>
      </c>
      <c r="E16" s="9" t="s">
        <v>40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6947.7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>
        <v>435.6</v>
      </c>
      <c r="AG16" s="7"/>
      <c r="AH16" s="7"/>
      <c r="AI16" s="7"/>
      <c r="AJ16" s="7"/>
      <c r="AK16" s="7"/>
      <c r="AL16" s="16">
        <v>7383.3</v>
      </c>
      <c r="AM16" s="17"/>
      <c r="AN16" s="17"/>
      <c r="AO16" s="17"/>
      <c r="AP16" s="17"/>
      <c r="AQ16" s="17">
        <v>7219.5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7219.5</v>
      </c>
      <c r="BI16" s="17"/>
      <c r="BJ16" s="17"/>
      <c r="BK16" s="17"/>
      <c r="BL16" s="17"/>
      <c r="BM16" s="17">
        <v>5441.9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5441.9</v>
      </c>
      <c r="BZ16" s="7"/>
      <c r="CA16" s="7"/>
      <c r="CB16" s="7"/>
      <c r="CC16" s="6"/>
      <c r="CD16" s="6"/>
    </row>
    <row r="17" spans="1:82" ht="78" x14ac:dyDescent="0.3">
      <c r="A17" s="4"/>
      <c r="B17" s="10" t="s">
        <v>45</v>
      </c>
      <c r="C17" s="9" t="s">
        <v>35</v>
      </c>
      <c r="D17" s="9" t="s">
        <v>38</v>
      </c>
      <c r="E17" s="9" t="s">
        <v>43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606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>
        <v>76</v>
      </c>
      <c r="AG17" s="7"/>
      <c r="AH17" s="7"/>
      <c r="AI17" s="7"/>
      <c r="AJ17" s="7"/>
      <c r="AK17" s="7"/>
      <c r="AL17" s="16">
        <v>682</v>
      </c>
      <c r="AM17" s="17"/>
      <c r="AN17" s="17"/>
      <c r="AO17" s="17"/>
      <c r="AP17" s="17"/>
      <c r="AQ17" s="17">
        <v>72.400000000000006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72.400000000000006</v>
      </c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/>
      <c r="BZ17" s="7"/>
      <c r="CA17" s="7"/>
      <c r="CB17" s="7"/>
      <c r="CC17" s="6"/>
      <c r="CD17" s="6"/>
    </row>
    <row r="18" spans="1:82" ht="62.4" x14ac:dyDescent="0.3">
      <c r="A18" s="4"/>
      <c r="B18" s="10" t="s">
        <v>47</v>
      </c>
      <c r="C18" s="9" t="s">
        <v>35</v>
      </c>
      <c r="D18" s="9" t="s">
        <v>38</v>
      </c>
      <c r="E18" s="9" t="s">
        <v>43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 t="s">
        <v>46</v>
      </c>
      <c r="U18" s="7">
        <v>2.4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>
        <v>1.2</v>
      </c>
      <c r="AG18" s="7"/>
      <c r="AH18" s="7"/>
      <c r="AI18" s="7"/>
      <c r="AJ18" s="7"/>
      <c r="AK18" s="7"/>
      <c r="AL18" s="16">
        <v>3.6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/>
      <c r="BZ18" s="7"/>
      <c r="CA18" s="7"/>
      <c r="CB18" s="7"/>
      <c r="CC18" s="6"/>
      <c r="CD18" s="6"/>
    </row>
    <row r="19" spans="1:82" ht="93.6" x14ac:dyDescent="0.3">
      <c r="A19" s="4"/>
      <c r="B19" s="10" t="s">
        <v>49</v>
      </c>
      <c r="C19" s="9" t="s">
        <v>35</v>
      </c>
      <c r="D19" s="9" t="s">
        <v>38</v>
      </c>
      <c r="E19" s="9" t="s">
        <v>48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44</v>
      </c>
      <c r="U19" s="7">
        <v>26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>
        <v>-2.5</v>
      </c>
      <c r="AG19" s="7"/>
      <c r="AH19" s="7"/>
      <c r="AI19" s="7"/>
      <c r="AJ19" s="7"/>
      <c r="AK19" s="7"/>
      <c r="AL19" s="16">
        <v>23.5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 s="7"/>
      <c r="CA19" s="7"/>
      <c r="CB19" s="7"/>
      <c r="CC19" s="6"/>
      <c r="CD19" s="6"/>
    </row>
    <row r="20" spans="1:82" ht="62.4" x14ac:dyDescent="0.3">
      <c r="A20" s="4"/>
      <c r="B20" s="10" t="s">
        <v>51</v>
      </c>
      <c r="C20" s="9" t="s">
        <v>35</v>
      </c>
      <c r="D20" s="9" t="s">
        <v>38</v>
      </c>
      <c r="E20" s="9" t="s">
        <v>50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41</v>
      </c>
      <c r="U20" s="7">
        <v>7.5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7.5</v>
      </c>
      <c r="AM20" s="17"/>
      <c r="AN20" s="17"/>
      <c r="AO20" s="17"/>
      <c r="AP20" s="17"/>
      <c r="AQ20" s="17">
        <v>7.5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7.5</v>
      </c>
      <c r="BI20" s="17"/>
      <c r="BJ20" s="17"/>
      <c r="BK20" s="17"/>
      <c r="BL20" s="17"/>
      <c r="BM20" s="17">
        <v>7.5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7.5</v>
      </c>
      <c r="BZ20" s="7"/>
      <c r="CA20" s="7"/>
      <c r="CB20" s="7"/>
      <c r="CC20" s="6"/>
      <c r="CD20" s="6"/>
    </row>
    <row r="21" spans="1:82" ht="156" x14ac:dyDescent="0.3">
      <c r="A21" s="4"/>
      <c r="B21" s="11" t="s">
        <v>53</v>
      </c>
      <c r="C21" s="9" t="s">
        <v>35</v>
      </c>
      <c r="D21" s="9" t="s">
        <v>38</v>
      </c>
      <c r="E21" s="9" t="s">
        <v>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 t="s">
        <v>44</v>
      </c>
      <c r="U21" s="7">
        <v>0.2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>
        <v>0.2</v>
      </c>
      <c r="AM21" s="17"/>
      <c r="AN21" s="17"/>
      <c r="AO21" s="17"/>
      <c r="AP21" s="17"/>
      <c r="AQ21" s="17">
        <v>0.2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0.2</v>
      </c>
      <c r="BI21" s="17"/>
      <c r="BJ21" s="17"/>
      <c r="BK21" s="17"/>
      <c r="BL21" s="17"/>
      <c r="BM21" s="17">
        <v>0.2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0.2</v>
      </c>
      <c r="BZ21" s="7"/>
      <c r="CA21" s="7"/>
      <c r="CB21" s="7"/>
      <c r="CC21" s="6"/>
      <c r="CD21" s="6"/>
    </row>
    <row r="22" spans="1:82" ht="62.4" x14ac:dyDescent="0.3">
      <c r="A22" s="4"/>
      <c r="B22" s="10" t="s">
        <v>55</v>
      </c>
      <c r="C22" s="9" t="s">
        <v>35</v>
      </c>
      <c r="D22" s="9" t="s">
        <v>54</v>
      </c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/>
      <c r="U22" s="7">
        <v>84.3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>
        <v>84.3</v>
      </c>
      <c r="AM22" s="17"/>
      <c r="AN22" s="17"/>
      <c r="AO22" s="17"/>
      <c r="AP22" s="17"/>
      <c r="AQ22" s="17">
        <v>82.1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82.1</v>
      </c>
      <c r="BI22" s="17"/>
      <c r="BJ22" s="17"/>
      <c r="BK22" s="17"/>
      <c r="BL22" s="17"/>
      <c r="BM22" s="17">
        <v>85.3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85.3</v>
      </c>
      <c r="BZ22" s="7"/>
      <c r="CA22" s="7"/>
      <c r="CB22" s="7"/>
      <c r="CC22" s="6"/>
      <c r="CD22" s="6"/>
    </row>
    <row r="23" spans="1:82" ht="93.6" x14ac:dyDescent="0.3">
      <c r="A23" s="4"/>
      <c r="B23" s="10" t="s">
        <v>58</v>
      </c>
      <c r="C23" s="9" t="s">
        <v>35</v>
      </c>
      <c r="D23" s="9" t="s">
        <v>54</v>
      </c>
      <c r="E23" s="9" t="s">
        <v>56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 t="s">
        <v>57</v>
      </c>
      <c r="U23" s="7">
        <v>42.8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>
        <v>42.8</v>
      </c>
      <c r="AM23" s="17"/>
      <c r="AN23" s="17"/>
      <c r="AO23" s="17"/>
      <c r="AP23" s="17"/>
      <c r="AQ23" s="17">
        <v>42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42</v>
      </c>
      <c r="BI23" s="17"/>
      <c r="BJ23" s="17"/>
      <c r="BK23" s="17"/>
      <c r="BL23" s="17"/>
      <c r="BM23" s="17">
        <v>43.6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43.6</v>
      </c>
      <c r="BZ23" s="7"/>
      <c r="CA23" s="7"/>
      <c r="CB23" s="7"/>
      <c r="CC23" s="6"/>
      <c r="CD23" s="6"/>
    </row>
    <row r="24" spans="1:82" ht="109.2" x14ac:dyDescent="0.3">
      <c r="A24" s="4"/>
      <c r="B24" s="10" t="s">
        <v>60</v>
      </c>
      <c r="C24" s="9" t="s">
        <v>35</v>
      </c>
      <c r="D24" s="9" t="s">
        <v>54</v>
      </c>
      <c r="E24" s="9" t="s">
        <v>59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57</v>
      </c>
      <c r="U24" s="7">
        <v>41.5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>
        <v>41.5</v>
      </c>
      <c r="AM24" s="17"/>
      <c r="AN24" s="17"/>
      <c r="AO24" s="17"/>
      <c r="AP24" s="17"/>
      <c r="AQ24" s="17">
        <v>40.1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40.1</v>
      </c>
      <c r="BI24" s="17"/>
      <c r="BJ24" s="17"/>
      <c r="BK24" s="17"/>
      <c r="BL24" s="17"/>
      <c r="BM24" s="17">
        <v>41.7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41.7</v>
      </c>
      <c r="BZ24" s="7"/>
      <c r="CA24" s="7"/>
      <c r="CB24" s="7"/>
      <c r="CC24" s="6"/>
      <c r="CD24" s="6"/>
    </row>
    <row r="25" spans="1:82" ht="31.2" x14ac:dyDescent="0.3">
      <c r="A25" s="4"/>
      <c r="B25" s="10" t="s">
        <v>62</v>
      </c>
      <c r="C25" s="9" t="s">
        <v>35</v>
      </c>
      <c r="D25" s="9" t="s">
        <v>61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6"/>
      <c r="AM25" s="17"/>
      <c r="AN25" s="17"/>
      <c r="AO25" s="17"/>
      <c r="AP25" s="17"/>
      <c r="AQ25" s="17">
        <v>339.9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339.9</v>
      </c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/>
      <c r="BZ25" s="7"/>
      <c r="CA25" s="7"/>
      <c r="CB25" s="7"/>
      <c r="CC25" s="6"/>
      <c r="CD25" s="6"/>
    </row>
    <row r="26" spans="1:82" ht="46.8" x14ac:dyDescent="0.3">
      <c r="A26" s="4"/>
      <c r="B26" s="10" t="s">
        <v>65</v>
      </c>
      <c r="C26" s="9" t="s">
        <v>35</v>
      </c>
      <c r="D26" s="9" t="s">
        <v>61</v>
      </c>
      <c r="E26" s="9" t="s">
        <v>63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64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/>
      <c r="AM26" s="17"/>
      <c r="AN26" s="17"/>
      <c r="AO26" s="17"/>
      <c r="AP26" s="17"/>
      <c r="AQ26" s="17">
        <v>339.9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339.9</v>
      </c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15.6" x14ac:dyDescent="0.3">
      <c r="A27" s="4"/>
      <c r="B27" s="10" t="s">
        <v>67</v>
      </c>
      <c r="C27" s="9" t="s">
        <v>35</v>
      </c>
      <c r="D27" s="9" t="s">
        <v>66</v>
      </c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7">
        <v>3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-3</v>
      </c>
      <c r="AG27" s="7"/>
      <c r="AH27" s="7"/>
      <c r="AI27" s="7"/>
      <c r="AJ27" s="7"/>
      <c r="AK27" s="7"/>
      <c r="AL27" s="16"/>
      <c r="AM27" s="17"/>
      <c r="AN27" s="17"/>
      <c r="AO27" s="17"/>
      <c r="AP27" s="17"/>
      <c r="AQ27" s="17">
        <v>3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3</v>
      </c>
      <c r="BI27" s="17"/>
      <c r="BJ27" s="17"/>
      <c r="BK27" s="17"/>
      <c r="BL27" s="17"/>
      <c r="BM27" s="17">
        <v>3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3</v>
      </c>
      <c r="BZ27" s="7"/>
      <c r="CA27" s="7"/>
      <c r="CB27" s="7"/>
      <c r="CC27" s="6"/>
      <c r="CD27" s="6"/>
    </row>
    <row r="28" spans="1:82" ht="62.4" x14ac:dyDescent="0.3">
      <c r="A28" s="4"/>
      <c r="B28" s="10" t="s">
        <v>70</v>
      </c>
      <c r="C28" s="9" t="s">
        <v>35</v>
      </c>
      <c r="D28" s="9" t="s">
        <v>66</v>
      </c>
      <c r="E28" s="9" t="s">
        <v>68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69</v>
      </c>
      <c r="U28" s="7">
        <v>3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-3</v>
      </c>
      <c r="AG28" s="7"/>
      <c r="AH28" s="7"/>
      <c r="AI28" s="7"/>
      <c r="AJ28" s="7"/>
      <c r="AK28" s="7"/>
      <c r="AL28" s="16"/>
      <c r="AM28" s="17"/>
      <c r="AN28" s="17"/>
      <c r="AO28" s="17"/>
      <c r="AP28" s="17"/>
      <c r="AQ28" s="17">
        <v>3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3</v>
      </c>
      <c r="BI28" s="17"/>
      <c r="BJ28" s="17"/>
      <c r="BK28" s="17"/>
      <c r="BL28" s="17"/>
      <c r="BM28" s="17">
        <v>3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3</v>
      </c>
      <c r="BZ28" s="7"/>
      <c r="CA28" s="7"/>
      <c r="CB28" s="7"/>
      <c r="CC28" s="6"/>
      <c r="CD28" s="6"/>
    </row>
    <row r="29" spans="1:82" ht="15.6" x14ac:dyDescent="0.3">
      <c r="A29" s="4"/>
      <c r="B29" s="10" t="s">
        <v>72</v>
      </c>
      <c r="C29" s="9" t="s">
        <v>35</v>
      </c>
      <c r="D29" s="9" t="s">
        <v>71</v>
      </c>
      <c r="E29" s="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/>
      <c r="U29" s="7">
        <v>41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>
        <v>51.9</v>
      </c>
      <c r="AG29" s="7"/>
      <c r="AH29" s="7"/>
      <c r="AI29" s="7"/>
      <c r="AJ29" s="7"/>
      <c r="AK29" s="7"/>
      <c r="AL29" s="16">
        <v>92.9</v>
      </c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78" x14ac:dyDescent="0.3">
      <c r="A30" s="4"/>
      <c r="B30" s="10" t="s">
        <v>74</v>
      </c>
      <c r="C30" s="9" t="s">
        <v>35</v>
      </c>
      <c r="D30" s="9" t="s">
        <v>71</v>
      </c>
      <c r="E30" s="9" t="s">
        <v>73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44</v>
      </c>
      <c r="U30" s="7">
        <v>1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6">
        <v>1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78" x14ac:dyDescent="0.3">
      <c r="A31" s="4"/>
      <c r="B31" s="10" t="s">
        <v>76</v>
      </c>
      <c r="C31" s="9" t="s">
        <v>35</v>
      </c>
      <c r="D31" s="9" t="s">
        <v>71</v>
      </c>
      <c r="E31" s="9" t="s">
        <v>75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 t="s">
        <v>44</v>
      </c>
      <c r="U31" s="7">
        <v>20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>
        <v>7.3</v>
      </c>
      <c r="AG31" s="7"/>
      <c r="AH31" s="7"/>
      <c r="AI31" s="7"/>
      <c r="AJ31" s="7"/>
      <c r="AK31" s="7"/>
      <c r="AL31" s="16">
        <v>27.3</v>
      </c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/>
      <c r="BZ31" s="7"/>
      <c r="CA31" s="7"/>
      <c r="CB31" s="7"/>
      <c r="CC31" s="6"/>
      <c r="CD31" s="6"/>
    </row>
    <row r="32" spans="1:82" ht="62.4" x14ac:dyDescent="0.3">
      <c r="A32" s="4"/>
      <c r="B32" s="10" t="s">
        <v>78</v>
      </c>
      <c r="C32" s="9" t="s">
        <v>35</v>
      </c>
      <c r="D32" s="9" t="s">
        <v>71</v>
      </c>
      <c r="E32" s="9" t="s">
        <v>77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46</v>
      </c>
      <c r="U32" s="7">
        <v>20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28.1</v>
      </c>
      <c r="AG32" s="7"/>
      <c r="AH32" s="7"/>
      <c r="AI32" s="7"/>
      <c r="AJ32" s="7"/>
      <c r="AK32" s="7"/>
      <c r="AL32" s="16">
        <v>48.1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/>
      <c r="BZ32" s="7"/>
      <c r="CA32" s="7"/>
      <c r="CB32" s="7"/>
      <c r="CC32" s="6"/>
      <c r="CD32" s="6"/>
    </row>
    <row r="33" spans="1:82" ht="46.8" x14ac:dyDescent="0.3">
      <c r="A33" s="4"/>
      <c r="B33" s="10" t="s">
        <v>80</v>
      </c>
      <c r="C33" s="9" t="s">
        <v>35</v>
      </c>
      <c r="D33" s="9" t="s">
        <v>71</v>
      </c>
      <c r="E33" s="9" t="s">
        <v>79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64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/>
      <c r="AM33" s="17"/>
      <c r="AN33" s="17"/>
      <c r="AO33" s="17"/>
      <c r="AP33" s="17"/>
      <c r="AQ33" s="17">
        <v>346.4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346.4</v>
      </c>
      <c r="BI33" s="17"/>
      <c r="BJ33" s="17"/>
      <c r="BK33" s="17"/>
      <c r="BL33" s="17"/>
      <c r="BM33" s="17">
        <v>468.5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468.5</v>
      </c>
      <c r="BZ33" s="7"/>
      <c r="CA33" s="7"/>
      <c r="CB33" s="7"/>
      <c r="CC33" s="6"/>
      <c r="CD33" s="6"/>
    </row>
    <row r="34" spans="1:82" ht="109.2" x14ac:dyDescent="0.3">
      <c r="A34" s="4"/>
      <c r="B34" s="11" t="s">
        <v>82</v>
      </c>
      <c r="C34" s="9" t="s">
        <v>35</v>
      </c>
      <c r="D34" s="9" t="s">
        <v>71</v>
      </c>
      <c r="E34" s="9" t="s">
        <v>81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44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16.5</v>
      </c>
      <c r="AG34" s="7"/>
      <c r="AH34" s="7"/>
      <c r="AI34" s="7"/>
      <c r="AJ34" s="7"/>
      <c r="AK34" s="7"/>
      <c r="AL34" s="16">
        <v>16.5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/>
      <c r="BZ34" s="7"/>
      <c r="CA34" s="7"/>
      <c r="CB34" s="7"/>
      <c r="CC34" s="6"/>
      <c r="CD34" s="6"/>
    </row>
    <row r="35" spans="1:82" ht="15.6" x14ac:dyDescent="0.3">
      <c r="A35" s="2"/>
      <c r="B35" s="8" t="s">
        <v>84</v>
      </c>
      <c r="C35" s="8" t="s">
        <v>83</v>
      </c>
      <c r="D35" s="8" t="s">
        <v>36</v>
      </c>
      <c r="E35" s="8"/>
      <c r="T35" s="8"/>
      <c r="U35" s="6">
        <v>164.3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1.1000000000000001</v>
      </c>
      <c r="AG35" s="6"/>
      <c r="AH35" s="6"/>
      <c r="AI35" s="6"/>
      <c r="AJ35" s="6"/>
      <c r="AK35" s="6"/>
      <c r="AL35" s="14">
        <v>165.4</v>
      </c>
      <c r="AM35" s="15"/>
      <c r="AN35" s="15"/>
      <c r="AO35" s="15"/>
      <c r="AP35" s="15"/>
      <c r="AQ35" s="15">
        <v>179.3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179.3</v>
      </c>
      <c r="BI35" s="15"/>
      <c r="BJ35" s="15"/>
      <c r="BK35" s="15"/>
      <c r="BL35" s="15"/>
      <c r="BM35" s="15">
        <v>185.6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185.6</v>
      </c>
      <c r="BZ35" s="6"/>
      <c r="CA35" s="6"/>
      <c r="CB35" s="6"/>
      <c r="CC35" s="6"/>
      <c r="CD35" s="6"/>
    </row>
    <row r="36" spans="1:82" ht="31.2" x14ac:dyDescent="0.3">
      <c r="A36" s="4"/>
      <c r="B36" s="10" t="s">
        <v>86</v>
      </c>
      <c r="C36" s="9" t="s">
        <v>83</v>
      </c>
      <c r="D36" s="9" t="s">
        <v>85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7">
        <v>164.3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1.1000000000000001</v>
      </c>
      <c r="AG36" s="7"/>
      <c r="AH36" s="7"/>
      <c r="AI36" s="7"/>
      <c r="AJ36" s="7"/>
      <c r="AK36" s="7"/>
      <c r="AL36" s="16">
        <v>165.4</v>
      </c>
      <c r="AM36" s="17"/>
      <c r="AN36" s="17"/>
      <c r="AO36" s="17"/>
      <c r="AP36" s="17"/>
      <c r="AQ36" s="17">
        <v>179.3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179.3</v>
      </c>
      <c r="BI36" s="17"/>
      <c r="BJ36" s="17"/>
      <c r="BK36" s="17"/>
      <c r="BL36" s="17"/>
      <c r="BM36" s="17">
        <v>185.6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185.6</v>
      </c>
      <c r="BZ36" s="7"/>
      <c r="CA36" s="7"/>
      <c r="CB36" s="7"/>
      <c r="CC36" s="6"/>
      <c r="CD36" s="6"/>
    </row>
    <row r="37" spans="1:82" ht="78" x14ac:dyDescent="0.3">
      <c r="A37" s="4"/>
      <c r="B37" s="10" t="s">
        <v>88</v>
      </c>
      <c r="C37" s="9" t="s">
        <v>83</v>
      </c>
      <c r="D37" s="9" t="s">
        <v>85</v>
      </c>
      <c r="E37" s="9" t="s">
        <v>87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41</v>
      </c>
      <c r="U37" s="7">
        <v>148.69999999999999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-4.2605899999999997</v>
      </c>
      <c r="AG37" s="7"/>
      <c r="AH37" s="7"/>
      <c r="AI37" s="7"/>
      <c r="AJ37" s="7"/>
      <c r="AK37" s="7"/>
      <c r="AL37" s="16">
        <v>144.43941000000001</v>
      </c>
      <c r="AM37" s="17"/>
      <c r="AN37" s="17"/>
      <c r="AO37" s="17"/>
      <c r="AP37" s="17"/>
      <c r="AQ37" s="17">
        <v>154.69999999999999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154.69999999999999</v>
      </c>
      <c r="BI37" s="17"/>
      <c r="BJ37" s="17"/>
      <c r="BK37" s="17"/>
      <c r="BL37" s="17"/>
      <c r="BM37" s="17">
        <v>160.80000000000001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160.80000000000001</v>
      </c>
      <c r="BZ37" s="7"/>
      <c r="CA37" s="7"/>
      <c r="CB37" s="7"/>
      <c r="CC37" s="6"/>
      <c r="CD37" s="6"/>
    </row>
    <row r="38" spans="1:82" ht="93.6" x14ac:dyDescent="0.3">
      <c r="A38" s="4"/>
      <c r="B38" s="10" t="s">
        <v>89</v>
      </c>
      <c r="C38" s="9" t="s">
        <v>83</v>
      </c>
      <c r="D38" s="9" t="s">
        <v>85</v>
      </c>
      <c r="E38" s="9" t="s">
        <v>87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44</v>
      </c>
      <c r="U38" s="7">
        <v>15.6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>
        <v>5.3605900000000002</v>
      </c>
      <c r="AG38" s="7"/>
      <c r="AH38" s="7"/>
      <c r="AI38" s="7"/>
      <c r="AJ38" s="7"/>
      <c r="AK38" s="7"/>
      <c r="AL38" s="16">
        <v>20.96059</v>
      </c>
      <c r="AM38" s="17"/>
      <c r="AN38" s="17"/>
      <c r="AO38" s="17"/>
      <c r="AP38" s="17"/>
      <c r="AQ38" s="17">
        <v>24.6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24.6</v>
      </c>
      <c r="BI38" s="17"/>
      <c r="BJ38" s="17"/>
      <c r="BK38" s="17"/>
      <c r="BL38" s="17"/>
      <c r="BM38" s="17">
        <v>24.8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24.8</v>
      </c>
      <c r="BZ38" s="7"/>
      <c r="CA38" s="7"/>
      <c r="CB38" s="7"/>
      <c r="CC38" s="6"/>
      <c r="CD38" s="6"/>
    </row>
    <row r="39" spans="1:82" ht="46.8" x14ac:dyDescent="0.3">
      <c r="A39" s="2"/>
      <c r="B39" s="13" t="s">
        <v>90</v>
      </c>
      <c r="C39" s="8" t="s">
        <v>85</v>
      </c>
      <c r="D39" s="8" t="s">
        <v>36</v>
      </c>
      <c r="E39" s="8"/>
      <c r="T39" s="8"/>
      <c r="U39" s="6">
        <v>86.4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>
        <v>114.5</v>
      </c>
      <c r="AG39" s="6"/>
      <c r="AH39" s="6"/>
      <c r="AI39" s="6"/>
      <c r="AJ39" s="6"/>
      <c r="AK39" s="6"/>
      <c r="AL39" s="14">
        <v>200.9</v>
      </c>
      <c r="AM39" s="15"/>
      <c r="AN39" s="15"/>
      <c r="AO39" s="15"/>
      <c r="AP39" s="15"/>
      <c r="AQ39" s="15">
        <v>13.7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4">
        <v>13.7</v>
      </c>
      <c r="BI39" s="15"/>
      <c r="BJ39" s="15"/>
      <c r="BK39" s="15"/>
      <c r="BL39" s="15"/>
      <c r="BM39" s="15">
        <v>14.2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4">
        <v>14.2</v>
      </c>
      <c r="BZ39" s="6"/>
      <c r="CA39" s="6"/>
      <c r="CB39" s="6"/>
      <c r="CC39" s="6"/>
      <c r="CD39" s="6"/>
    </row>
    <row r="40" spans="1:82" ht="62.4" x14ac:dyDescent="0.3">
      <c r="A40" s="4"/>
      <c r="B40" s="10" t="s">
        <v>92</v>
      </c>
      <c r="C40" s="9" t="s">
        <v>85</v>
      </c>
      <c r="D40" s="9" t="s">
        <v>91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7">
        <v>78.900000000000006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118</v>
      </c>
      <c r="AG40" s="7"/>
      <c r="AH40" s="7"/>
      <c r="AI40" s="7"/>
      <c r="AJ40" s="7"/>
      <c r="AK40" s="7"/>
      <c r="AL40" s="16">
        <v>196.9</v>
      </c>
      <c r="AM40" s="17"/>
      <c r="AN40" s="17"/>
      <c r="AO40" s="17"/>
      <c r="AP40" s="17"/>
      <c r="AQ40" s="17">
        <v>13.7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13.7</v>
      </c>
      <c r="BI40" s="17"/>
      <c r="BJ40" s="17"/>
      <c r="BK40" s="17"/>
      <c r="BL40" s="17"/>
      <c r="BM40" s="17">
        <v>14.2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14.2</v>
      </c>
      <c r="BZ40" s="7"/>
      <c r="CA40" s="7"/>
      <c r="CB40" s="7"/>
      <c r="CC40" s="6"/>
      <c r="CD40" s="6"/>
    </row>
    <row r="41" spans="1:82" ht="62.4" x14ac:dyDescent="0.3">
      <c r="A41" s="4"/>
      <c r="B41" s="10" t="s">
        <v>94</v>
      </c>
      <c r="C41" s="9" t="s">
        <v>85</v>
      </c>
      <c r="D41" s="9" t="s">
        <v>91</v>
      </c>
      <c r="E41" s="9" t="s">
        <v>93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41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2</v>
      </c>
      <c r="AG41" s="7"/>
      <c r="AH41" s="7"/>
      <c r="AI41" s="7"/>
      <c r="AJ41" s="7"/>
      <c r="AK41" s="7"/>
      <c r="AL41" s="16">
        <v>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62.4" x14ac:dyDescent="0.3">
      <c r="A42" s="4"/>
      <c r="B42" s="10" t="s">
        <v>95</v>
      </c>
      <c r="C42" s="9" t="s">
        <v>85</v>
      </c>
      <c r="D42" s="9" t="s">
        <v>91</v>
      </c>
      <c r="E42" s="9" t="s">
        <v>93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9" t="s">
        <v>44</v>
      </c>
      <c r="U42" s="7">
        <v>63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>
        <v>116</v>
      </c>
      <c r="AG42" s="7"/>
      <c r="AH42" s="7"/>
      <c r="AI42" s="7"/>
      <c r="AJ42" s="7"/>
      <c r="AK42" s="7"/>
      <c r="AL42" s="16">
        <v>179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/>
      <c r="BZ42" s="7"/>
      <c r="CA42" s="7"/>
      <c r="CB42" s="7"/>
      <c r="CC42" s="6"/>
      <c r="CD42" s="6"/>
    </row>
    <row r="43" spans="1:82" ht="46.8" x14ac:dyDescent="0.3">
      <c r="A43" s="4"/>
      <c r="B43" s="10" t="s">
        <v>96</v>
      </c>
      <c r="C43" s="9" t="s">
        <v>85</v>
      </c>
      <c r="D43" s="9" t="s">
        <v>91</v>
      </c>
      <c r="E43" s="9" t="s">
        <v>93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 t="s">
        <v>46</v>
      </c>
      <c r="U43" s="7">
        <v>2.8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6">
        <v>2.8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7"/>
      <c r="CA43" s="7"/>
      <c r="CB43" s="7"/>
      <c r="CC43" s="6"/>
      <c r="CD43" s="6"/>
    </row>
    <row r="44" spans="1:82" ht="109.2" x14ac:dyDescent="0.3">
      <c r="A44" s="4"/>
      <c r="B44" s="10" t="s">
        <v>98</v>
      </c>
      <c r="C44" s="9" t="s">
        <v>85</v>
      </c>
      <c r="D44" s="9" t="s">
        <v>91</v>
      </c>
      <c r="E44" s="9" t="s">
        <v>97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57</v>
      </c>
      <c r="U44" s="7">
        <v>13.1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6">
        <v>13.1</v>
      </c>
      <c r="AM44" s="17"/>
      <c r="AN44" s="17"/>
      <c r="AO44" s="17"/>
      <c r="AP44" s="17"/>
      <c r="AQ44" s="17">
        <v>13.7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13.7</v>
      </c>
      <c r="BI44" s="17"/>
      <c r="BJ44" s="17"/>
      <c r="BK44" s="17"/>
      <c r="BL44" s="17"/>
      <c r="BM44" s="17">
        <v>14.2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14.2</v>
      </c>
      <c r="BZ44" s="7"/>
      <c r="CA44" s="7"/>
      <c r="CB44" s="7"/>
      <c r="CC44" s="6"/>
      <c r="CD44" s="6"/>
    </row>
    <row r="45" spans="1:82" ht="46.8" x14ac:dyDescent="0.3">
      <c r="A45" s="4"/>
      <c r="B45" s="10" t="s">
        <v>100</v>
      </c>
      <c r="C45" s="9" t="s">
        <v>85</v>
      </c>
      <c r="D45" s="9" t="s">
        <v>99</v>
      </c>
      <c r="E45" s="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/>
      <c r="U45" s="7">
        <v>7.5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-3.5</v>
      </c>
      <c r="AG45" s="7"/>
      <c r="AH45" s="7"/>
      <c r="AI45" s="7"/>
      <c r="AJ45" s="7"/>
      <c r="AK45" s="7"/>
      <c r="AL45" s="16">
        <v>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/>
      <c r="BZ45" s="7"/>
      <c r="CA45" s="7"/>
      <c r="CB45" s="7"/>
      <c r="CC45" s="6"/>
      <c r="CD45" s="6"/>
    </row>
    <row r="46" spans="1:82" ht="46.8" x14ac:dyDescent="0.3">
      <c r="A46" s="4"/>
      <c r="B46" s="10" t="s">
        <v>102</v>
      </c>
      <c r="C46" s="9" t="s">
        <v>85</v>
      </c>
      <c r="D46" s="9" t="s">
        <v>99</v>
      </c>
      <c r="E46" s="9" t="s">
        <v>101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41</v>
      </c>
      <c r="U46" s="7">
        <v>5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-1</v>
      </c>
      <c r="AG46" s="7"/>
      <c r="AH46" s="7"/>
      <c r="AI46" s="7"/>
      <c r="AJ46" s="7"/>
      <c r="AK46" s="7"/>
      <c r="AL46" s="16">
        <v>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15.6" x14ac:dyDescent="0.3">
      <c r="A47" s="2"/>
      <c r="B47" s="8" t="s">
        <v>103</v>
      </c>
      <c r="C47" s="8" t="s">
        <v>38</v>
      </c>
      <c r="D47" s="8" t="s">
        <v>36</v>
      </c>
      <c r="E47" s="8"/>
      <c r="T47" s="8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50</v>
      </c>
      <c r="AG47" s="6"/>
      <c r="AH47" s="6"/>
      <c r="AI47" s="6"/>
      <c r="AJ47" s="6"/>
      <c r="AK47" s="6"/>
      <c r="AL47" s="14">
        <v>50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4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4"/>
      <c r="BZ47" s="6"/>
      <c r="CA47" s="6"/>
      <c r="CB47" s="6"/>
      <c r="CC47" s="6"/>
      <c r="CD47" s="6"/>
    </row>
    <row r="48" spans="1:82" ht="31.2" x14ac:dyDescent="0.3">
      <c r="A48" s="4"/>
      <c r="B48" s="10" t="s">
        <v>105</v>
      </c>
      <c r="C48" s="9" t="s">
        <v>38</v>
      </c>
      <c r="D48" s="9" t="s">
        <v>104</v>
      </c>
      <c r="E48" s="9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50</v>
      </c>
      <c r="AG48" s="7"/>
      <c r="AH48" s="7"/>
      <c r="AI48" s="7"/>
      <c r="AJ48" s="7"/>
      <c r="AK48" s="7"/>
      <c r="AL48" s="16">
        <v>50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93.6" x14ac:dyDescent="0.3">
      <c r="A49" s="4"/>
      <c r="B49" s="10" t="s">
        <v>107</v>
      </c>
      <c r="C49" s="9" t="s">
        <v>38</v>
      </c>
      <c r="D49" s="9" t="s">
        <v>104</v>
      </c>
      <c r="E49" s="9" t="s">
        <v>106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50</v>
      </c>
      <c r="AG49" s="7"/>
      <c r="AH49" s="7"/>
      <c r="AI49" s="7"/>
      <c r="AJ49" s="7"/>
      <c r="AK49" s="7"/>
      <c r="AL49" s="16">
        <v>50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31.2" x14ac:dyDescent="0.3">
      <c r="A50" s="2"/>
      <c r="B50" s="13" t="s">
        <v>109</v>
      </c>
      <c r="C50" s="8" t="s">
        <v>108</v>
      </c>
      <c r="D50" s="8" t="s">
        <v>36</v>
      </c>
      <c r="E50" s="8"/>
      <c r="T50" s="8"/>
      <c r="U50" s="6">
        <v>435.3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2260.6999999999998</v>
      </c>
      <c r="AG50" s="6"/>
      <c r="AH50" s="6"/>
      <c r="AI50" s="6"/>
      <c r="AJ50" s="6"/>
      <c r="AK50" s="6"/>
      <c r="AL50" s="14">
        <f>AL51+AL53</f>
        <v>2706.2</v>
      </c>
      <c r="AM50" s="15"/>
      <c r="AN50" s="15"/>
      <c r="AO50" s="15"/>
      <c r="AP50" s="15"/>
      <c r="AQ50" s="15">
        <v>22.2</v>
      </c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>
        <v>2113.4</v>
      </c>
      <c r="BC50" s="15"/>
      <c r="BD50" s="15"/>
      <c r="BE50" s="15"/>
      <c r="BF50" s="15"/>
      <c r="BG50" s="15"/>
      <c r="BH50" s="14">
        <v>2135.6</v>
      </c>
      <c r="BI50" s="15"/>
      <c r="BJ50" s="15"/>
      <c r="BK50" s="15"/>
      <c r="BL50" s="15"/>
      <c r="BM50" s="15">
        <v>164.1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>
        <v>164.1</v>
      </c>
      <c r="BZ50" s="6"/>
      <c r="CA50" s="6"/>
      <c r="CB50" s="6"/>
      <c r="CC50" s="6"/>
      <c r="CD50" s="6"/>
    </row>
    <row r="51" spans="1:82" ht="15.6" x14ac:dyDescent="0.3">
      <c r="A51" s="4"/>
      <c r="B51" s="10" t="s">
        <v>110</v>
      </c>
      <c r="C51" s="9" t="s">
        <v>108</v>
      </c>
      <c r="D51" s="9" t="s">
        <v>83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910</v>
      </c>
      <c r="AG51" s="7"/>
      <c r="AH51" s="7"/>
      <c r="AI51" s="7"/>
      <c r="AJ51" s="7"/>
      <c r="AK51" s="7"/>
      <c r="AL51" s="16">
        <v>910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93.6" x14ac:dyDescent="0.3">
      <c r="A52" s="4"/>
      <c r="B52" s="10" t="s">
        <v>112</v>
      </c>
      <c r="C52" s="9" t="s">
        <v>108</v>
      </c>
      <c r="D52" s="9" t="s">
        <v>83</v>
      </c>
      <c r="E52" s="9" t="s">
        <v>111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>
        <v>910</v>
      </c>
      <c r="AG52" s="7"/>
      <c r="AH52" s="7"/>
      <c r="AI52" s="7"/>
      <c r="AJ52" s="7"/>
      <c r="AK52" s="7"/>
      <c r="AL52" s="16">
        <v>910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 x14ac:dyDescent="0.3">
      <c r="A53" s="4"/>
      <c r="B53" s="10" t="s">
        <v>113</v>
      </c>
      <c r="C53" s="9" t="s">
        <v>108</v>
      </c>
      <c r="D53" s="9" t="s">
        <v>85</v>
      </c>
      <c r="E53" s="9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9"/>
      <c r="U53" s="7">
        <v>435.3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>
        <v>1350.7</v>
      </c>
      <c r="AG53" s="7"/>
      <c r="AH53" s="7"/>
      <c r="AI53" s="7"/>
      <c r="AJ53" s="7"/>
      <c r="AK53" s="7"/>
      <c r="AL53" s="16">
        <f>AL54+AL55+AL56+AL57+AL59</f>
        <v>1796.1999999999998</v>
      </c>
      <c r="AM53" s="17"/>
      <c r="AN53" s="17"/>
      <c r="AO53" s="17"/>
      <c r="AP53" s="17"/>
      <c r="AQ53" s="17">
        <v>22.2</v>
      </c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>
        <v>2113.4</v>
      </c>
      <c r="BC53" s="17"/>
      <c r="BD53" s="17"/>
      <c r="BE53" s="17"/>
      <c r="BF53" s="17"/>
      <c r="BG53" s="17"/>
      <c r="BH53" s="16">
        <v>2135.6</v>
      </c>
      <c r="BI53" s="17"/>
      <c r="BJ53" s="17"/>
      <c r="BK53" s="17"/>
      <c r="BL53" s="17"/>
      <c r="BM53" s="17">
        <v>164.1</v>
      </c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>
        <v>164.1</v>
      </c>
      <c r="BZ53" s="7"/>
      <c r="CA53" s="7"/>
      <c r="CB53" s="7"/>
      <c r="CC53" s="6"/>
      <c r="CD53" s="6"/>
    </row>
    <row r="54" spans="1:82" ht="62.4" x14ac:dyDescent="0.3">
      <c r="A54" s="4"/>
      <c r="B54" s="10" t="s">
        <v>115</v>
      </c>
      <c r="C54" s="9" t="s">
        <v>108</v>
      </c>
      <c r="D54" s="9" t="s">
        <v>85</v>
      </c>
      <c r="E54" s="9" t="s">
        <v>114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 t="s">
        <v>44</v>
      </c>
      <c r="U54" s="7">
        <v>357.5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135.6</v>
      </c>
      <c r="AG54" s="7"/>
      <c r="AH54" s="7"/>
      <c r="AI54" s="7"/>
      <c r="AJ54" s="7"/>
      <c r="AK54" s="7"/>
      <c r="AL54" s="16">
        <v>503.3</v>
      </c>
      <c r="AM54" s="17"/>
      <c r="AN54" s="17"/>
      <c r="AO54" s="17"/>
      <c r="AP54" s="17"/>
      <c r="AQ54" s="17">
        <v>22.2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>
        <v>22.2</v>
      </c>
      <c r="BI54" s="17"/>
      <c r="BJ54" s="17"/>
      <c r="BK54" s="17"/>
      <c r="BL54" s="17"/>
      <c r="BM54" s="17">
        <v>164.1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164.1</v>
      </c>
      <c r="BZ54" s="7"/>
      <c r="CA54" s="7"/>
      <c r="CB54" s="7"/>
      <c r="CC54" s="6"/>
      <c r="CD54" s="6"/>
    </row>
    <row r="55" spans="1:82" ht="62.4" x14ac:dyDescent="0.3">
      <c r="A55" s="4"/>
      <c r="B55" s="10" t="s">
        <v>117</v>
      </c>
      <c r="C55" s="9" t="s">
        <v>108</v>
      </c>
      <c r="D55" s="9" t="s">
        <v>85</v>
      </c>
      <c r="E55" s="9" t="s">
        <v>116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44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134</v>
      </c>
      <c r="AG55" s="7"/>
      <c r="AH55" s="7"/>
      <c r="AI55" s="7"/>
      <c r="AJ55" s="7"/>
      <c r="AK55" s="7"/>
      <c r="AL55" s="16">
        <v>134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62.4" x14ac:dyDescent="0.3">
      <c r="A56" s="4"/>
      <c r="B56" s="10" t="s">
        <v>119</v>
      </c>
      <c r="C56" s="9" t="s">
        <v>108</v>
      </c>
      <c r="D56" s="9" t="s">
        <v>85</v>
      </c>
      <c r="E56" s="9" t="s">
        <v>118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44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50.4</v>
      </c>
      <c r="AG56" s="7"/>
      <c r="AH56" s="7"/>
      <c r="AI56" s="7"/>
      <c r="AJ56" s="7"/>
      <c r="AK56" s="7"/>
      <c r="AL56" s="16">
        <v>50.4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7"/>
      <c r="CA56" s="7"/>
      <c r="CB56" s="7"/>
      <c r="CC56" s="6"/>
      <c r="CD56" s="6"/>
    </row>
    <row r="57" spans="1:82" ht="78" x14ac:dyDescent="0.3">
      <c r="A57" s="4"/>
      <c r="B57" s="10" t="s">
        <v>121</v>
      </c>
      <c r="C57" s="9" t="s">
        <v>108</v>
      </c>
      <c r="D57" s="9" t="s">
        <v>85</v>
      </c>
      <c r="E57" s="9" t="s">
        <v>120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44</v>
      </c>
      <c r="U57" s="7">
        <v>75.3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>
        <v>1030.7</v>
      </c>
      <c r="AG57" s="7"/>
      <c r="AH57" s="7"/>
      <c r="AI57" s="7"/>
      <c r="AJ57" s="7"/>
      <c r="AK57" s="7"/>
      <c r="AL57" s="16">
        <v>1106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7"/>
      <c r="CA57" s="7"/>
      <c r="CB57" s="7"/>
      <c r="CC57" s="6"/>
      <c r="CD57" s="6"/>
    </row>
    <row r="58" spans="1:82" ht="124.8" x14ac:dyDescent="0.3">
      <c r="A58" s="4"/>
      <c r="B58" s="11" t="s">
        <v>123</v>
      </c>
      <c r="C58" s="9" t="s">
        <v>108</v>
      </c>
      <c r="D58" s="9" t="s">
        <v>85</v>
      </c>
      <c r="E58" s="9" t="s">
        <v>122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9" t="s">
        <v>44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6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>
        <v>8.1</v>
      </c>
      <c r="BC58" s="17"/>
      <c r="BD58" s="17"/>
      <c r="BE58" s="17"/>
      <c r="BF58" s="17"/>
      <c r="BG58" s="17"/>
      <c r="BH58" s="16">
        <v>8.1</v>
      </c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/>
      <c r="BZ58" s="7"/>
      <c r="CA58" s="7"/>
      <c r="CB58" s="7"/>
      <c r="CC58" s="6"/>
      <c r="CD58" s="6"/>
    </row>
    <row r="59" spans="1:82" ht="93.6" x14ac:dyDescent="0.3">
      <c r="A59" s="4"/>
      <c r="B59" s="10" t="s">
        <v>125</v>
      </c>
      <c r="C59" s="9" t="s">
        <v>108</v>
      </c>
      <c r="D59" s="9" t="s">
        <v>85</v>
      </c>
      <c r="E59" s="9" t="s">
        <v>124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 t="s">
        <v>44</v>
      </c>
      <c r="U59" s="7">
        <v>2.5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16">
        <v>2.5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/>
      <c r="BZ59" s="7"/>
      <c r="CA59" s="7"/>
      <c r="CB59" s="7"/>
      <c r="CC59" s="6"/>
      <c r="CD59" s="6"/>
    </row>
    <row r="60" spans="1:82" ht="156" x14ac:dyDescent="0.3">
      <c r="A60" s="4"/>
      <c r="B60" s="11" t="s">
        <v>127</v>
      </c>
      <c r="C60" s="9" t="s">
        <v>108</v>
      </c>
      <c r="D60" s="9" t="s">
        <v>85</v>
      </c>
      <c r="E60" s="9" t="s">
        <v>126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 t="s">
        <v>44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6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>
        <v>2105.3000000000002</v>
      </c>
      <c r="BC60" s="17"/>
      <c r="BD60" s="17"/>
      <c r="BE60" s="17"/>
      <c r="BF60" s="17"/>
      <c r="BG60" s="17"/>
      <c r="BH60" s="16">
        <v>2105.3000000000002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15.6" x14ac:dyDescent="0.3">
      <c r="A61" s="2"/>
      <c r="B61" s="8" t="s">
        <v>128</v>
      </c>
      <c r="C61" s="8" t="s">
        <v>61</v>
      </c>
      <c r="D61" s="8" t="s">
        <v>36</v>
      </c>
      <c r="E61" s="8"/>
      <c r="T61" s="8"/>
      <c r="U61" s="6">
        <v>11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-10.15</v>
      </c>
      <c r="AG61" s="6"/>
      <c r="AH61" s="6"/>
      <c r="AI61" s="6"/>
      <c r="AJ61" s="6"/>
      <c r="AK61" s="6"/>
      <c r="AL61" s="14">
        <v>0.85</v>
      </c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4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4"/>
      <c r="BZ61" s="6"/>
      <c r="CA61" s="6"/>
      <c r="CB61" s="6"/>
      <c r="CC61" s="6"/>
      <c r="CD61" s="6"/>
    </row>
    <row r="62" spans="1:82" ht="15.6" x14ac:dyDescent="0.3">
      <c r="A62" s="4"/>
      <c r="B62" s="10" t="s">
        <v>129</v>
      </c>
      <c r="C62" s="9" t="s">
        <v>61</v>
      </c>
      <c r="D62" s="9" t="s">
        <v>61</v>
      </c>
      <c r="E62" s="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/>
      <c r="U62" s="7">
        <v>1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-0.15</v>
      </c>
      <c r="AG62" s="7"/>
      <c r="AH62" s="7"/>
      <c r="AI62" s="7"/>
      <c r="AJ62" s="7"/>
      <c r="AK62" s="7"/>
      <c r="AL62" s="16">
        <v>0.85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78" x14ac:dyDescent="0.3">
      <c r="A63" s="4"/>
      <c r="B63" s="10" t="s">
        <v>131</v>
      </c>
      <c r="C63" s="9" t="s">
        <v>61</v>
      </c>
      <c r="D63" s="9" t="s">
        <v>61</v>
      </c>
      <c r="E63" s="9" t="s">
        <v>130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9" t="s">
        <v>44</v>
      </c>
      <c r="U63" s="7">
        <v>1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>
        <v>-0.15</v>
      </c>
      <c r="AG63" s="7"/>
      <c r="AH63" s="7"/>
      <c r="AI63" s="7"/>
      <c r="AJ63" s="7"/>
      <c r="AK63" s="7"/>
      <c r="AL63" s="16">
        <v>0.85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7"/>
      <c r="CA63" s="7"/>
      <c r="CB63" s="7"/>
      <c r="CC63" s="6"/>
      <c r="CD63" s="6"/>
    </row>
    <row r="64" spans="1:82" ht="15.6" x14ac:dyDescent="0.3">
      <c r="A64" s="2"/>
      <c r="B64" s="8" t="s">
        <v>133</v>
      </c>
      <c r="C64" s="8" t="s">
        <v>132</v>
      </c>
      <c r="D64" s="8" t="s">
        <v>36</v>
      </c>
      <c r="E64" s="8"/>
      <c r="T64" s="8"/>
      <c r="U64" s="6">
        <v>2978.5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1394.2</v>
      </c>
      <c r="AG64" s="6"/>
      <c r="AH64" s="6"/>
      <c r="AI64" s="6"/>
      <c r="AJ64" s="6"/>
      <c r="AK64" s="6"/>
      <c r="AL64" s="14">
        <v>4372.7</v>
      </c>
      <c r="AM64" s="15"/>
      <c r="AN64" s="15"/>
      <c r="AO64" s="15"/>
      <c r="AP64" s="15"/>
      <c r="AQ64" s="15">
        <v>5223.1000000000004</v>
      </c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>
        <v>-113.4</v>
      </c>
      <c r="BC64" s="15"/>
      <c r="BD64" s="15"/>
      <c r="BE64" s="15"/>
      <c r="BF64" s="15"/>
      <c r="BG64" s="15"/>
      <c r="BH64" s="14">
        <v>5109.7</v>
      </c>
      <c r="BI64" s="15"/>
      <c r="BJ64" s="15"/>
      <c r="BK64" s="15"/>
      <c r="BL64" s="15"/>
      <c r="BM64" s="15">
        <v>2529.5</v>
      </c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4">
        <v>2529.5</v>
      </c>
      <c r="BZ64" s="6"/>
      <c r="CA64" s="6"/>
      <c r="CB64" s="6"/>
      <c r="CC64" s="6"/>
      <c r="CD64" s="6"/>
    </row>
    <row r="65" spans="1:82" ht="15.6" x14ac:dyDescent="0.3">
      <c r="A65" s="4"/>
      <c r="B65" s="10" t="s">
        <v>134</v>
      </c>
      <c r="C65" s="9" t="s">
        <v>132</v>
      </c>
      <c r="D65" s="9" t="s">
        <v>35</v>
      </c>
      <c r="E65" s="9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/>
      <c r="U65" s="7">
        <v>2978.5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1394.2</v>
      </c>
      <c r="AG65" s="7"/>
      <c r="AH65" s="7"/>
      <c r="AI65" s="7"/>
      <c r="AJ65" s="7"/>
      <c r="AK65" s="7"/>
      <c r="AL65" s="16">
        <v>4372.7</v>
      </c>
      <c r="AM65" s="17"/>
      <c r="AN65" s="17"/>
      <c r="AO65" s="17"/>
      <c r="AP65" s="17"/>
      <c r="AQ65" s="17">
        <v>5223.1000000000004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>
        <v>-113.4</v>
      </c>
      <c r="BC65" s="17"/>
      <c r="BD65" s="17"/>
      <c r="BE65" s="17"/>
      <c r="BF65" s="17"/>
      <c r="BG65" s="17"/>
      <c r="BH65" s="16">
        <v>5109.7</v>
      </c>
      <c r="BI65" s="17"/>
      <c r="BJ65" s="17"/>
      <c r="BK65" s="17"/>
      <c r="BL65" s="17"/>
      <c r="BM65" s="17">
        <v>2529.5</v>
      </c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>
        <v>2529.5</v>
      </c>
      <c r="BZ65" s="7"/>
      <c r="CA65" s="7"/>
      <c r="CB65" s="7"/>
      <c r="CC65" s="6"/>
      <c r="CD65" s="6"/>
    </row>
    <row r="66" spans="1:82" ht="78" x14ac:dyDescent="0.3">
      <c r="A66" s="4"/>
      <c r="B66" s="10" t="s">
        <v>137</v>
      </c>
      <c r="C66" s="9" t="s">
        <v>132</v>
      </c>
      <c r="D66" s="9" t="s">
        <v>35</v>
      </c>
      <c r="E66" s="9" t="s">
        <v>135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9" t="s">
        <v>136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16"/>
      <c r="AM66" s="17"/>
      <c r="AN66" s="17"/>
      <c r="AO66" s="17"/>
      <c r="AP66" s="17"/>
      <c r="AQ66" s="17">
        <v>2547.5</v>
      </c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>
        <v>2547.5</v>
      </c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7"/>
      <c r="CA66" s="7"/>
      <c r="CB66" s="7"/>
      <c r="CC66" s="6"/>
      <c r="CD66" s="6"/>
    </row>
    <row r="67" spans="1:82" ht="78" x14ac:dyDescent="0.3">
      <c r="A67" s="4"/>
      <c r="B67" s="10" t="s">
        <v>140</v>
      </c>
      <c r="C67" s="9" t="s">
        <v>132</v>
      </c>
      <c r="D67" s="9" t="s">
        <v>35</v>
      </c>
      <c r="E67" s="9" t="s">
        <v>138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 t="s">
        <v>139</v>
      </c>
      <c r="U67" s="7">
        <v>2818.5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>
        <v>413.6</v>
      </c>
      <c r="AG67" s="7"/>
      <c r="AH67" s="7"/>
      <c r="AI67" s="7"/>
      <c r="AJ67" s="7"/>
      <c r="AK67" s="7"/>
      <c r="AL67" s="16">
        <v>3232.1</v>
      </c>
      <c r="AM67" s="17"/>
      <c r="AN67" s="17"/>
      <c r="AO67" s="17"/>
      <c r="AP67" s="17"/>
      <c r="AQ67" s="17">
        <v>2675.6</v>
      </c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>
        <v>-308.60000000000002</v>
      </c>
      <c r="BC67" s="17"/>
      <c r="BD67" s="17"/>
      <c r="BE67" s="17"/>
      <c r="BF67" s="17"/>
      <c r="BG67" s="17"/>
      <c r="BH67" s="16">
        <v>2367</v>
      </c>
      <c r="BI67" s="17"/>
      <c r="BJ67" s="17"/>
      <c r="BK67" s="17"/>
      <c r="BL67" s="17"/>
      <c r="BM67" s="17">
        <v>2529.5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>
        <v>2529.5</v>
      </c>
      <c r="BZ67" s="7"/>
      <c r="CA67" s="7"/>
      <c r="CB67" s="7"/>
      <c r="CC67" s="6"/>
      <c r="CD67" s="6"/>
    </row>
    <row r="68" spans="1:82" ht="93.6" x14ac:dyDescent="0.3">
      <c r="A68" s="4"/>
      <c r="B68" s="10" t="s">
        <v>142</v>
      </c>
      <c r="C68" s="9" t="s">
        <v>132</v>
      </c>
      <c r="D68" s="9" t="s">
        <v>35</v>
      </c>
      <c r="E68" s="9" t="s">
        <v>141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9" t="s">
        <v>44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>
        <v>1140.5999999999999</v>
      </c>
      <c r="AG68" s="7"/>
      <c r="AH68" s="7"/>
      <c r="AI68" s="7"/>
      <c r="AJ68" s="7"/>
      <c r="AK68" s="7"/>
      <c r="AL68" s="16">
        <v>1140.5999999999999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/>
      <c r="BZ68" s="7"/>
      <c r="CA68" s="7"/>
      <c r="CB68" s="7"/>
      <c r="CC68" s="6"/>
      <c r="CD68" s="6"/>
    </row>
    <row r="69" spans="1:82" ht="109.2" x14ac:dyDescent="0.3">
      <c r="A69" s="4"/>
      <c r="B69" s="10" t="s">
        <v>144</v>
      </c>
      <c r="C69" s="9" t="s">
        <v>132</v>
      </c>
      <c r="D69" s="9" t="s">
        <v>35</v>
      </c>
      <c r="E69" s="9" t="s">
        <v>143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9" t="s">
        <v>44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16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>
        <v>195.2</v>
      </c>
      <c r="BC69" s="17"/>
      <c r="BD69" s="17"/>
      <c r="BE69" s="17"/>
      <c r="BF69" s="17"/>
      <c r="BG69" s="17"/>
      <c r="BH69" s="16">
        <v>195.2</v>
      </c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/>
      <c r="BZ69" s="7"/>
      <c r="CA69" s="7"/>
      <c r="CB69" s="7"/>
      <c r="CC69" s="6"/>
      <c r="CD69" s="6"/>
    </row>
    <row r="70" spans="1:82" ht="15.6" x14ac:dyDescent="0.3">
      <c r="A70" s="2"/>
      <c r="B70" s="8" t="s">
        <v>145</v>
      </c>
      <c r="C70" s="8" t="s">
        <v>91</v>
      </c>
      <c r="D70" s="8" t="s">
        <v>36</v>
      </c>
      <c r="E70" s="8"/>
      <c r="T70" s="8"/>
      <c r="U70" s="6">
        <v>120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>
        <v>130.30000000000001</v>
      </c>
      <c r="AG70" s="6"/>
      <c r="AH70" s="6"/>
      <c r="AI70" s="6"/>
      <c r="AJ70" s="6"/>
      <c r="AK70" s="6"/>
      <c r="AL70" s="14">
        <v>250.3</v>
      </c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4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4"/>
      <c r="BZ70" s="6"/>
      <c r="CA70" s="6"/>
      <c r="CB70" s="6"/>
      <c r="CC70" s="6"/>
      <c r="CD70" s="6"/>
    </row>
    <row r="71" spans="1:82" ht="15.6" x14ac:dyDescent="0.3">
      <c r="A71" s="4"/>
      <c r="B71" s="10" t="s">
        <v>146</v>
      </c>
      <c r="C71" s="9" t="s">
        <v>91</v>
      </c>
      <c r="D71" s="9" t="s">
        <v>35</v>
      </c>
      <c r="E71" s="9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9"/>
      <c r="U71" s="7">
        <v>120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>
        <v>130.30000000000001</v>
      </c>
      <c r="AG71" s="7"/>
      <c r="AH71" s="7"/>
      <c r="AI71" s="7"/>
      <c r="AJ71" s="7"/>
      <c r="AK71" s="7"/>
      <c r="AL71" s="16">
        <v>250.3</v>
      </c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6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6"/>
      <c r="BZ71" s="7"/>
      <c r="CA71" s="7"/>
      <c r="CB71" s="7"/>
      <c r="CC71" s="6"/>
      <c r="CD71" s="6"/>
    </row>
    <row r="72" spans="1:82" ht="62.4" x14ac:dyDescent="0.3">
      <c r="A72" s="4"/>
      <c r="B72" s="10" t="s">
        <v>149</v>
      </c>
      <c r="C72" s="9" t="s">
        <v>91</v>
      </c>
      <c r="D72" s="9" t="s">
        <v>35</v>
      </c>
      <c r="E72" s="9" t="s">
        <v>147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9" t="s">
        <v>148</v>
      </c>
      <c r="U72" s="7">
        <v>120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>
        <v>130.30000000000001</v>
      </c>
      <c r="AG72" s="7"/>
      <c r="AH72" s="7"/>
      <c r="AI72" s="7"/>
      <c r="AJ72" s="7"/>
      <c r="AK72" s="7"/>
      <c r="AL72" s="16">
        <v>250.3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6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6"/>
      <c r="BZ72" s="7"/>
      <c r="CA72" s="7"/>
      <c r="CB72" s="7"/>
      <c r="CC72" s="6"/>
      <c r="CD72" s="6"/>
    </row>
    <row r="73" spans="1:82" ht="15.6" x14ac:dyDescent="0.3">
      <c r="A73" s="2"/>
      <c r="B73" s="8" t="s">
        <v>150</v>
      </c>
      <c r="C73" s="8" t="s">
        <v>66</v>
      </c>
      <c r="D73" s="8" t="s">
        <v>36</v>
      </c>
      <c r="E73" s="8"/>
      <c r="T73" s="8"/>
      <c r="U73" s="6">
        <v>35.9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>
        <v>-6</v>
      </c>
      <c r="AG73" s="6"/>
      <c r="AH73" s="6"/>
      <c r="AI73" s="6"/>
      <c r="AJ73" s="6"/>
      <c r="AK73" s="6"/>
      <c r="AL73" s="14">
        <v>29.9</v>
      </c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4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4"/>
      <c r="BZ73" s="6"/>
      <c r="CA73" s="6"/>
      <c r="CB73" s="6"/>
      <c r="CC73" s="6"/>
      <c r="CD73" s="6"/>
    </row>
    <row r="74" spans="1:82" ht="15.6" x14ac:dyDescent="0.3">
      <c r="A74" s="4"/>
      <c r="B74" s="10" t="s">
        <v>151</v>
      </c>
      <c r="C74" s="9" t="s">
        <v>66</v>
      </c>
      <c r="D74" s="9" t="s">
        <v>83</v>
      </c>
      <c r="E74" s="9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9"/>
      <c r="U74" s="7">
        <v>35.9</v>
      </c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>
        <v>-6</v>
      </c>
      <c r="AG74" s="7"/>
      <c r="AH74" s="7"/>
      <c r="AI74" s="7"/>
      <c r="AJ74" s="7"/>
      <c r="AK74" s="7"/>
      <c r="AL74" s="16">
        <v>29.9</v>
      </c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6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6"/>
      <c r="BZ74" s="7"/>
      <c r="CA74" s="7"/>
      <c r="CB74" s="7"/>
      <c r="CC74" s="6"/>
      <c r="CD74" s="6"/>
    </row>
    <row r="75" spans="1:82" ht="78" x14ac:dyDescent="0.3">
      <c r="A75" s="4"/>
      <c r="B75" s="10" t="s">
        <v>153</v>
      </c>
      <c r="C75" s="9" t="s">
        <v>66</v>
      </c>
      <c r="D75" s="9" t="s">
        <v>83</v>
      </c>
      <c r="E75" s="9" t="s">
        <v>152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9" t="s">
        <v>44</v>
      </c>
      <c r="U75" s="7">
        <v>35.9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>
        <v>-6</v>
      </c>
      <c r="AG75" s="7"/>
      <c r="AH75" s="7"/>
      <c r="AI75" s="7"/>
      <c r="AJ75" s="7"/>
      <c r="AK75" s="7"/>
      <c r="AL75" s="16">
        <v>29.9</v>
      </c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6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6"/>
      <c r="BZ75" s="7"/>
      <c r="CA75" s="7"/>
      <c r="CB75" s="7"/>
      <c r="CC75" s="6"/>
      <c r="CD75" s="6"/>
    </row>
    <row r="76" spans="1:82" ht="15.6" x14ac:dyDescent="0.3">
      <c r="A76" s="2"/>
      <c r="B76" s="8" t="s">
        <v>154</v>
      </c>
      <c r="C76" s="8"/>
      <c r="D76" s="8"/>
      <c r="E76" s="8"/>
      <c r="T76" s="8"/>
      <c r="U76" s="6">
        <v>11549.5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>
        <v>4493.8500000000004</v>
      </c>
      <c r="AG76" s="6"/>
      <c r="AH76" s="6"/>
      <c r="AI76" s="6"/>
      <c r="AJ76" s="6"/>
      <c r="AK76" s="6"/>
      <c r="AL76" s="14">
        <f>AL14+AL35+AL39+AL47+AL50+AL61+AL64+AL70+AL73</f>
        <v>16053.549999999997</v>
      </c>
      <c r="AM76" s="15"/>
      <c r="AN76" s="15"/>
      <c r="AO76" s="15"/>
      <c r="AP76" s="15"/>
      <c r="AQ76" s="15">
        <v>13509.3</v>
      </c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>
        <v>2000</v>
      </c>
      <c r="BC76" s="15"/>
      <c r="BD76" s="15"/>
      <c r="BE76" s="15"/>
      <c r="BF76" s="15"/>
      <c r="BG76" s="15"/>
      <c r="BH76" s="14">
        <v>15509.3</v>
      </c>
      <c r="BI76" s="15"/>
      <c r="BJ76" s="15"/>
      <c r="BK76" s="15"/>
      <c r="BL76" s="15"/>
      <c r="BM76" s="15">
        <v>8899.7999999999993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4">
        <v>8899.7999999999993</v>
      </c>
      <c r="BZ76" s="6"/>
      <c r="CA76" s="6"/>
      <c r="CB76" s="6"/>
      <c r="CC76" s="6"/>
      <c r="CD76" s="6"/>
    </row>
  </sheetData>
  <mergeCells count="70">
    <mergeCell ref="B10:B12"/>
    <mergeCell ref="AL2:BY3"/>
    <mergeCell ref="B7:CE7"/>
    <mergeCell ref="B8:BY8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AB10:AB12"/>
    <mergeCell ref="CA10:CA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AD10:AD12"/>
    <mergeCell ref="AH10:AH12"/>
    <mergeCell ref="BN10:BN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BL10:BL12"/>
    <mergeCell ref="AO10:AO12"/>
    <mergeCell ref="BC10:BC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V10:BV12"/>
    <mergeCell ref="BT10:BT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2025-12-09T12:44:58Z</dcterms:created>
  <dcterms:modified xsi:type="dcterms:W3CDTF">2025-12-16T10:34:11Z</dcterms:modified>
</cp:coreProperties>
</file>